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sdsds\"/>
    </mc:Choice>
  </mc:AlternateContent>
  <xr:revisionPtr revIDLastSave="0" documentId="13_ncr:1_{D3C8E0D1-FF5F-45B8-A790-6996F8DA846F}" xr6:coauthVersionLast="47" xr6:coauthVersionMax="47" xr10:uidLastSave="{00000000-0000-0000-0000-000000000000}"/>
  <bookViews>
    <workbookView xWindow="-120" yWindow="-120" windowWidth="29040" windowHeight="15840" xr2:uid="{FF6A1648-E97B-48EB-A6FA-978650F1B1E0}"/>
  </bookViews>
  <sheets>
    <sheet name="D-301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J31" i="1"/>
  <c r="J32" i="1" s="1"/>
  <c r="J23" i="1"/>
  <c r="J27" i="1" s="1"/>
  <c r="J19" i="1"/>
  <c r="J18" i="1"/>
  <c r="J17" i="1"/>
  <c r="J16" i="1"/>
  <c r="J15" i="1"/>
  <c r="J8" i="1"/>
  <c r="J9" i="1" s="1"/>
  <c r="J7" i="1"/>
  <c r="L6" i="1"/>
  <c r="L7" i="1" s="1"/>
  <c r="K6" i="1"/>
  <c r="K7" i="1" s="1"/>
  <c r="L5" i="1"/>
  <c r="K5" i="1"/>
  <c r="J5" i="1"/>
  <c r="J37" i="1" l="1"/>
  <c r="J38" i="1"/>
  <c r="J10" i="1"/>
  <c r="J36" i="1"/>
  <c r="J24" i="1"/>
  <c r="K8" i="1"/>
  <c r="K9" i="1" l="1"/>
  <c r="K10" i="1" s="1"/>
  <c r="L8" i="1"/>
  <c r="L9" i="1" s="1"/>
  <c r="J42" i="1"/>
  <c r="J40" i="1"/>
  <c r="J43" i="1" s="1"/>
  <c r="J44" i="1" s="1"/>
</calcChain>
</file>

<file path=xl/sharedStrings.xml><?xml version="1.0" encoding="utf-8"?>
<sst xmlns="http://schemas.openxmlformats.org/spreadsheetml/2006/main" count="85" uniqueCount="70">
  <si>
    <t>D-3011</t>
  </si>
  <si>
    <t>INLET</t>
  </si>
  <si>
    <t>TOTAL</t>
  </si>
  <si>
    <t>SP9,10</t>
  </si>
  <si>
    <t>SP9,11</t>
  </si>
  <si>
    <t>PROPERTIES</t>
  </si>
  <si>
    <t>LIQUID</t>
  </si>
  <si>
    <t>GAS</t>
  </si>
  <si>
    <t>OUTPUT</t>
  </si>
  <si>
    <t>OUTPUT2</t>
  </si>
  <si>
    <t>FLOW-KG/H</t>
  </si>
  <si>
    <t>RHOV-RHOG-1</t>
  </si>
  <si>
    <t>DENSITY-KG/M3</t>
  </si>
  <si>
    <t>VS</t>
  </si>
  <si>
    <t>MW-KG/KMOL</t>
  </si>
  <si>
    <t>VG</t>
  </si>
  <si>
    <t>TEMPERATURE-C</t>
  </si>
  <si>
    <t>VESSEL INFO</t>
  </si>
  <si>
    <t>QG</t>
  </si>
  <si>
    <t>PRESSURE-BARG</t>
  </si>
  <si>
    <t>INPUT</t>
  </si>
  <si>
    <t>ID</t>
  </si>
  <si>
    <t>TD-C</t>
  </si>
  <si>
    <t>INNER DIAMETER-MM</t>
  </si>
  <si>
    <t>SELECTED ID</t>
  </si>
  <si>
    <t>PD-BARG</t>
  </si>
  <si>
    <t>TT LINE</t>
  </si>
  <si>
    <t>K FACTOR</t>
  </si>
  <si>
    <t>MATERIAL</t>
  </si>
  <si>
    <t>CS</t>
  </si>
  <si>
    <t xml:space="preserve">
Only yellow cells should enter manually
to know how to use the excel sheet, we highly recommend you watching our videos at our website:
http://eiepd.com/videos/</t>
  </si>
  <si>
    <t>TOP HEAD TYPE</t>
  </si>
  <si>
    <t>ELLIPSOIDAL</t>
  </si>
  <si>
    <t>NOZZLE SIZING</t>
  </si>
  <si>
    <t>BOT. HEAD TYPE</t>
  </si>
  <si>
    <t>ESTIMATED ID</t>
  </si>
  <si>
    <t>MIN LEVEL</t>
  </si>
  <si>
    <t>NOZZLE AREA</t>
  </si>
  <si>
    <t>LOW LEVEL</t>
  </si>
  <si>
    <t>RHOMIXTURE</t>
  </si>
  <si>
    <t>HIGH LEVEL</t>
  </si>
  <si>
    <t>VM</t>
  </si>
  <si>
    <t>MAX LEVEL</t>
  </si>
  <si>
    <t>RHOVM2</t>
  </si>
  <si>
    <t>NOZZLE DEVICE O</t>
  </si>
  <si>
    <t>VANE PACK</t>
  </si>
  <si>
    <t>RHOVG2</t>
  </si>
  <si>
    <t>NOZZLE DEVICE I</t>
  </si>
  <si>
    <t xml:space="preserve">HALF OPEN PIPE </t>
  </si>
  <si>
    <t>VORTEX BREAKER</t>
  </si>
  <si>
    <t>VAPOR</t>
  </si>
  <si>
    <t>DROPLET SIZE REMOVED</t>
  </si>
  <si>
    <t>10 MICRON</t>
  </si>
  <si>
    <t>EFFICIENCY</t>
  </si>
  <si>
    <t>OVERALL PRESSURE DROP-MBAR</t>
  </si>
  <si>
    <t>THICKNESS</t>
  </si>
  <si>
    <t>MOUNTING</t>
  </si>
  <si>
    <t>TT DISTANCE</t>
  </si>
  <si>
    <t>VL</t>
  </si>
  <si>
    <t>HEIGHT CALCULATION</t>
  </si>
  <si>
    <t>H8</t>
  </si>
  <si>
    <t>H7</t>
  </si>
  <si>
    <t>H6</t>
  </si>
  <si>
    <t>H5</t>
  </si>
  <si>
    <t>H4</t>
  </si>
  <si>
    <t>H3</t>
  </si>
  <si>
    <t>H2</t>
  </si>
  <si>
    <t>H1</t>
  </si>
  <si>
    <t>HT</t>
  </si>
  <si>
    <t>L/D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</si>
</sst>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sz val="18"/>
      <color rgb="FF33339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499984740745262"/>
      </bottom>
      <diagonal/>
    </border>
  </borders>
  <cellStyleXfs count="5">
    <xf numFmtId="0" fontId="0" fillId="0" borderId="0"/>
    <xf numFmtId="0" fontId="3" fillId="2" borderId="1" applyBorder="0">
      <alignment horizontal="center" vertical="center"/>
    </xf>
    <xf numFmtId="164" fontId="4" fillId="2" borderId="2" applyBorder="0">
      <alignment horizontal="center" vertical="center"/>
    </xf>
    <xf numFmtId="164" fontId="1" fillId="3" borderId="7">
      <alignment horizontal="center" vertical="center"/>
    </xf>
    <xf numFmtId="164" fontId="2" fillId="4" borderId="2" applyBorder="0">
      <alignment horizontal="center" vertical="center"/>
    </xf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164" fontId="4" fillId="2" borderId="3" xfId="2" applyBorder="1">
      <alignment horizontal="center" vertical="center"/>
    </xf>
    <xf numFmtId="164" fontId="4" fillId="2" borderId="4" xfId="2" applyBorder="1">
      <alignment horizontal="center" vertical="center"/>
    </xf>
    <xf numFmtId="164" fontId="4" fillId="2" borderId="5" xfId="2" applyBorder="1">
      <alignment horizontal="center" vertical="center"/>
    </xf>
    <xf numFmtId="164" fontId="4" fillId="2" borderId="6" xfId="2" applyBorder="1">
      <alignment horizontal="center" vertical="center"/>
    </xf>
    <xf numFmtId="164" fontId="4" fillId="2" borderId="7" xfId="2" applyBorder="1">
      <alignment horizontal="center" vertical="center"/>
    </xf>
    <xf numFmtId="164" fontId="4" fillId="2" borderId="8" xfId="2" applyBorder="1">
      <alignment horizontal="center" vertical="center"/>
    </xf>
    <xf numFmtId="164" fontId="1" fillId="3" borderId="6" xfId="3" applyBorder="1">
      <alignment horizontal="center" vertical="center"/>
    </xf>
    <xf numFmtId="164" fontId="1" fillId="3" borderId="8" xfId="3" applyBorder="1">
      <alignment horizontal="center" vertical="center"/>
    </xf>
    <xf numFmtId="164" fontId="2" fillId="4" borderId="7" xfId="4" applyBorder="1">
      <alignment horizontal="center" vertical="center"/>
    </xf>
    <xf numFmtId="164" fontId="2" fillId="4" borderId="8" xfId="4" applyBorder="1">
      <alignment horizontal="center" vertical="center"/>
    </xf>
    <xf numFmtId="164" fontId="1" fillId="3" borderId="7" xfId="3">
      <alignment horizontal="center" vertical="center"/>
    </xf>
    <xf numFmtId="164" fontId="1" fillId="3" borderId="9" xfId="3" applyBorder="1">
      <alignment horizontal="center" vertical="center"/>
    </xf>
    <xf numFmtId="164" fontId="1" fillId="3" borderId="10" xfId="3" applyBorder="1">
      <alignment horizontal="center" vertical="center"/>
    </xf>
    <xf numFmtId="164" fontId="2" fillId="4" borderId="11" xfId="4" applyBorder="1">
      <alignment horizontal="center" vertical="center"/>
    </xf>
    <xf numFmtId="164" fontId="2" fillId="4" borderId="10" xfId="4" applyBorder="1">
      <alignment horizontal="center" vertical="center"/>
    </xf>
    <xf numFmtId="164" fontId="1" fillId="3" borderId="11" xfId="3" applyBorder="1">
      <alignment horizontal="center" vertical="center"/>
    </xf>
    <xf numFmtId="164" fontId="4" fillId="2" borderId="5" xfId="2" applyBorder="1">
      <alignment horizontal="center" vertical="center"/>
    </xf>
    <xf numFmtId="164" fontId="5" fillId="3" borderId="3" xfId="3" applyFont="1" applyBorder="1" applyAlignment="1">
      <alignment horizontal="center" vertical="top" wrapText="1"/>
    </xf>
    <xf numFmtId="164" fontId="5" fillId="3" borderId="4" xfId="3" applyFont="1" applyBorder="1" applyAlignment="1">
      <alignment horizontal="center" vertical="top"/>
    </xf>
    <xf numFmtId="164" fontId="5" fillId="3" borderId="5" xfId="3" applyFont="1" applyBorder="1" applyAlignment="1">
      <alignment horizontal="center" vertical="top"/>
    </xf>
    <xf numFmtId="164" fontId="5" fillId="3" borderId="6" xfId="3" applyFont="1" applyBorder="1" applyAlignment="1">
      <alignment horizontal="center" vertical="top"/>
    </xf>
    <xf numFmtId="164" fontId="5" fillId="3" borderId="7" xfId="3" applyFont="1" applyAlignment="1">
      <alignment horizontal="center" vertical="top"/>
    </xf>
    <xf numFmtId="164" fontId="5" fillId="3" borderId="8" xfId="3" applyFont="1" applyBorder="1" applyAlignment="1">
      <alignment horizontal="center" vertical="top"/>
    </xf>
    <xf numFmtId="164" fontId="5" fillId="3" borderId="9" xfId="3" applyFont="1" applyBorder="1" applyAlignment="1">
      <alignment horizontal="center" vertical="top"/>
    </xf>
    <xf numFmtId="164" fontId="5" fillId="3" borderId="11" xfId="3" applyFont="1" applyBorder="1" applyAlignment="1">
      <alignment horizontal="center" vertical="top"/>
    </xf>
    <xf numFmtId="164" fontId="5" fillId="3" borderId="10" xfId="3" applyFont="1" applyBorder="1" applyAlignment="1">
      <alignment horizontal="center" vertical="top"/>
    </xf>
    <xf numFmtId="0" fontId="3" fillId="2" borderId="0" xfId="1" applyBorder="1">
      <alignment horizontal="center" vertical="center"/>
    </xf>
    <xf numFmtId="164" fontId="4" fillId="2" borderId="4" xfId="2" applyBorder="1">
      <alignment horizontal="center" vertical="center"/>
    </xf>
    <xf numFmtId="164" fontId="4" fillId="2" borderId="12" xfId="2" applyBorder="1" applyAlignment="1">
      <alignment horizontal="center" vertical="center"/>
    </xf>
    <xf numFmtId="164" fontId="4" fillId="2" borderId="13" xfId="2" applyBorder="1" applyAlignment="1">
      <alignment horizontal="center" vertical="center"/>
    </xf>
  </cellXfs>
  <cellStyles count="5">
    <cellStyle name="Gray Body" xfId="3" xr:uid="{5DFD56B8-120C-41AB-9D11-559DFCB3BBB3}"/>
    <cellStyle name="Normal" xfId="0" builtinId="0"/>
    <cellStyle name="Purple H" xfId="2" xr:uid="{7B646271-72FD-4089-AB08-EE43E205343A}"/>
    <cellStyle name="ttt" xfId="1" xr:uid="{41C87143-DADB-4E66-BB96-F71AD46D147A}"/>
    <cellStyle name="Y Input" xfId="4" xr:uid="{D6D03F38-CB38-4218-B123-379A598A94AA}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588818</xdr:colOff>
      <xdr:row>26</xdr:row>
      <xdr:rowOff>51954</xdr:rowOff>
    </xdr:from>
    <xdr:to>
      <xdr:col>2</xdr:col>
      <xdr:colOff>1570803</xdr:colOff>
      <xdr:row>31</xdr:row>
      <xdr:rowOff>52126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1FB9D37-EB39-4F32-8737-FDFD0B445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6168" y="5481204"/>
          <a:ext cx="981985" cy="9526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eperator%20Revampe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1001"/>
      <sheetName val="D-2011"/>
      <sheetName val="D-2002"/>
      <sheetName val="D-2003"/>
      <sheetName val="D-2004"/>
      <sheetName val="D-2005"/>
      <sheetName val="D-3001"/>
      <sheetName val="D-6001"/>
      <sheetName val="D-3002"/>
      <sheetName val="D-3002 (2)"/>
      <sheetName val="D-5001"/>
      <sheetName val="D-5003"/>
      <sheetName val="D-5002"/>
      <sheetName val="D-3011"/>
      <sheetName val="D-3012"/>
      <sheetName val="D-7001"/>
      <sheetName val="Sheet1"/>
      <sheetName val="T-5003"/>
      <sheetName val="T-5004"/>
      <sheetName val="E-5007"/>
      <sheetName val="E-3003 1"/>
    </sheetNames>
    <sheetDataSet>
      <sheetData sheetId="0"/>
      <sheetData sheetId="1"/>
      <sheetData sheetId="2"/>
      <sheetData sheetId="3"/>
      <sheetData sheetId="4"/>
      <sheetData sheetId="5">
        <row r="6">
          <cell r="C6">
            <v>989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16B99-EDBA-4596-AAC8-5A7B193940A7}">
  <sheetPr codeName="Sheet15"/>
  <dimension ref="B1:U53"/>
  <sheetViews>
    <sheetView tabSelected="1" zoomScale="110" zoomScaleNormal="110" workbookViewId="0">
      <selection activeCell="F25" sqref="F25"/>
    </sheetView>
  </sheetViews>
  <sheetFormatPr defaultRowHeight="15" x14ac:dyDescent="0.25"/>
  <cols>
    <col min="1" max="1" width="9.140625" style="1"/>
    <col min="2" max="2" width="15.7109375" style="1" customWidth="1"/>
    <col min="3" max="3" width="29.7109375" style="1" customWidth="1"/>
    <col min="4" max="4" width="18.42578125" style="1" customWidth="1"/>
    <col min="5" max="5" width="6.28515625" style="1" customWidth="1"/>
    <col min="6" max="6" width="31" style="1" customWidth="1"/>
    <col min="7" max="7" width="19" style="1" customWidth="1"/>
    <col min="8" max="8" width="9.140625" style="1"/>
    <col min="9" max="9" width="21.140625" style="1" customWidth="1"/>
    <col min="10" max="10" width="13.85546875" style="1" customWidth="1"/>
    <col min="11" max="11" width="13.28515625" style="1" customWidth="1"/>
    <col min="12" max="12" width="12.85546875" style="1" customWidth="1"/>
    <col min="13" max="13" width="11.140625" style="1" customWidth="1"/>
    <col min="14" max="15" width="9.140625" style="1"/>
    <col min="16" max="16" width="10.5703125" style="1" customWidth="1"/>
    <col min="17" max="16384" width="9.140625" style="1"/>
  </cols>
  <sheetData>
    <row r="1" spans="2:21" ht="48.75" customHeight="1" x14ac:dyDescent="0.25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/>
      <c r="N1"/>
      <c r="O1"/>
      <c r="P1"/>
      <c r="Q1"/>
      <c r="R1"/>
      <c r="S1"/>
      <c r="T1"/>
      <c r="U1"/>
    </row>
    <row r="2" spans="2:21" ht="15.75" thickBot="1" x14ac:dyDescent="0.3">
      <c r="M2"/>
      <c r="S2"/>
    </row>
    <row r="3" spans="2:21" ht="15.75" customHeight="1" x14ac:dyDescent="0.25">
      <c r="B3" s="2"/>
      <c r="C3" s="29" t="s">
        <v>1</v>
      </c>
      <c r="D3" s="18"/>
      <c r="F3" s="30" t="s">
        <v>17</v>
      </c>
      <c r="G3" s="31"/>
      <c r="I3" s="2"/>
      <c r="J3" s="3" t="s">
        <v>2</v>
      </c>
      <c r="K3" s="3" t="s">
        <v>3</v>
      </c>
      <c r="L3" s="4" t="s">
        <v>4</v>
      </c>
      <c r="M3"/>
      <c r="O3"/>
      <c r="P3"/>
      <c r="Q3"/>
      <c r="R3"/>
      <c r="S3"/>
    </row>
    <row r="4" spans="2:21" ht="15" customHeight="1" x14ac:dyDescent="0.25">
      <c r="B4" s="5" t="s">
        <v>5</v>
      </c>
      <c r="C4" s="6" t="s">
        <v>6</v>
      </c>
      <c r="D4" s="7" t="s">
        <v>7</v>
      </c>
      <c r="F4" s="5" t="s">
        <v>5</v>
      </c>
      <c r="G4" s="7" t="s">
        <v>20</v>
      </c>
      <c r="I4" s="5" t="s">
        <v>5</v>
      </c>
      <c r="J4" s="6" t="s">
        <v>8</v>
      </c>
      <c r="K4" s="6" t="s">
        <v>8</v>
      </c>
      <c r="L4" s="7" t="s">
        <v>9</v>
      </c>
      <c r="M4"/>
      <c r="O4"/>
      <c r="P4"/>
      <c r="Q4"/>
      <c r="R4"/>
      <c r="S4"/>
    </row>
    <row r="5" spans="2:21" ht="15" customHeight="1" x14ac:dyDescent="0.25">
      <c r="B5" s="8" t="s">
        <v>10</v>
      </c>
      <c r="C5" s="10">
        <v>3100</v>
      </c>
      <c r="D5" s="11">
        <v>307320</v>
      </c>
      <c r="F5" s="8" t="s">
        <v>23</v>
      </c>
      <c r="G5" s="9">
        <v>2400</v>
      </c>
      <c r="I5" s="8" t="s">
        <v>11</v>
      </c>
      <c r="J5" s="12">
        <f t="shared" ref="J5" si="0">(C6/D6)-1</f>
        <v>91.877225866916589</v>
      </c>
      <c r="K5" s="12">
        <f>'D-3011'!$J5</f>
        <v>91.877225866916589</v>
      </c>
      <c r="L5" s="9">
        <f>'D-3011'!$J5</f>
        <v>91.877225866916589</v>
      </c>
      <c r="M5"/>
      <c r="O5"/>
      <c r="P5"/>
      <c r="Q5"/>
      <c r="R5"/>
      <c r="S5"/>
    </row>
    <row r="6" spans="2:21" ht="15" customHeight="1" x14ac:dyDescent="0.25">
      <c r="B6" s="8" t="s">
        <v>12</v>
      </c>
      <c r="C6" s="10">
        <v>991</v>
      </c>
      <c r="D6" s="11">
        <v>10.67</v>
      </c>
      <c r="F6" s="8" t="s">
        <v>26</v>
      </c>
      <c r="G6" s="9">
        <v>6500</v>
      </c>
      <c r="I6" s="8" t="s">
        <v>13</v>
      </c>
      <c r="J6" s="10">
        <v>0.95</v>
      </c>
      <c r="K6" s="12">
        <f>0.048*(('[1]D-2005'!$C6-D6)/D6)^0.5</f>
        <v>0.45962295781999568</v>
      </c>
      <c r="L6" s="9">
        <f>0.17*SQRT(L5)</f>
        <v>1.629494347199121</v>
      </c>
      <c r="M6"/>
      <c r="O6"/>
      <c r="P6"/>
      <c r="Q6"/>
      <c r="R6"/>
      <c r="S6"/>
    </row>
    <row r="7" spans="2:21" ht="15.75" customHeight="1" x14ac:dyDescent="0.25">
      <c r="B7" s="8" t="s">
        <v>14</v>
      </c>
      <c r="C7" s="10"/>
      <c r="D7" s="11"/>
      <c r="F7" s="8" t="s">
        <v>28</v>
      </c>
      <c r="G7" s="9" t="s">
        <v>29</v>
      </c>
      <c r="I7" s="8" t="s">
        <v>15</v>
      </c>
      <c r="J7" s="12">
        <f>J6*0.85</f>
        <v>0.8075</v>
      </c>
      <c r="K7" s="12">
        <f>K6*K11</f>
        <v>1.5167557608059856</v>
      </c>
      <c r="L7" s="9">
        <f>L6</f>
        <v>1.629494347199121</v>
      </c>
      <c r="M7"/>
      <c r="O7"/>
      <c r="P7"/>
      <c r="Q7"/>
      <c r="R7"/>
      <c r="S7"/>
    </row>
    <row r="8" spans="2:21" ht="15" customHeight="1" x14ac:dyDescent="0.25">
      <c r="B8" s="8" t="s">
        <v>16</v>
      </c>
      <c r="C8" s="10">
        <v>48</v>
      </c>
      <c r="D8" s="11">
        <v>48</v>
      </c>
      <c r="F8" s="8" t="s">
        <v>31</v>
      </c>
      <c r="G8" s="9" t="s">
        <v>32</v>
      </c>
      <c r="I8" s="8" t="s">
        <v>18</v>
      </c>
      <c r="J8" s="12">
        <f>D5/D6/3600</f>
        <v>8.0006248047485169</v>
      </c>
      <c r="K8" s="12">
        <f>'D-3011'!$J8</f>
        <v>8.0006248047485169</v>
      </c>
      <c r="L8" s="9">
        <f>'D-3011'!$K8</f>
        <v>8.0006248047485169</v>
      </c>
      <c r="M8"/>
      <c r="O8"/>
      <c r="P8"/>
      <c r="Q8"/>
      <c r="R8"/>
      <c r="S8"/>
    </row>
    <row r="9" spans="2:21" ht="15" customHeight="1" x14ac:dyDescent="0.25">
      <c r="B9" s="8" t="s">
        <v>19</v>
      </c>
      <c r="C9" s="10">
        <v>24</v>
      </c>
      <c r="D9" s="11">
        <v>24</v>
      </c>
      <c r="F9" s="8" t="s">
        <v>34</v>
      </c>
      <c r="G9" s="9" t="s">
        <v>32</v>
      </c>
      <c r="I9" s="8" t="s">
        <v>21</v>
      </c>
      <c r="J9" s="12">
        <f>(4*J8/J7/3.14)^0.5</f>
        <v>3.552678095428623</v>
      </c>
      <c r="K9" s="12">
        <f>(4*K8/K7/3.14)^0.5</f>
        <v>2.5922047209852672</v>
      </c>
      <c r="L9" s="9">
        <f>(4*L8/L7/3.14)^0.5</f>
        <v>2.5009251541720614</v>
      </c>
      <c r="M9"/>
      <c r="O9"/>
      <c r="P9"/>
      <c r="Q9"/>
      <c r="R9"/>
      <c r="S9"/>
    </row>
    <row r="10" spans="2:21" ht="15" customHeight="1" x14ac:dyDescent="0.25">
      <c r="B10" s="8" t="s">
        <v>22</v>
      </c>
      <c r="C10" s="10">
        <v>100</v>
      </c>
      <c r="D10" s="11">
        <v>100</v>
      </c>
      <c r="F10" s="8" t="s">
        <v>36</v>
      </c>
      <c r="G10" s="9">
        <v>150</v>
      </c>
      <c r="I10" s="8" t="s">
        <v>24</v>
      </c>
      <c r="J10" s="12">
        <f>J9+0.15</f>
        <v>3.7026780954286229</v>
      </c>
      <c r="K10" s="12">
        <f>K9+0.15</f>
        <v>2.7422047209852671</v>
      </c>
      <c r="L10" s="9"/>
      <c r="M10"/>
      <c r="O10"/>
      <c r="P10"/>
      <c r="Q10"/>
      <c r="R10"/>
      <c r="S10"/>
    </row>
    <row r="11" spans="2:21" ht="15.75" customHeight="1" thickBot="1" x14ac:dyDescent="0.3">
      <c r="B11" s="13" t="s">
        <v>25</v>
      </c>
      <c r="C11" s="15">
        <v>57</v>
      </c>
      <c r="D11" s="16">
        <v>57</v>
      </c>
      <c r="F11" s="8" t="s">
        <v>38</v>
      </c>
      <c r="G11" s="9"/>
      <c r="I11" s="13" t="s">
        <v>27</v>
      </c>
      <c r="J11" s="17"/>
      <c r="K11" s="15">
        <v>3.3</v>
      </c>
      <c r="L11" s="14"/>
      <c r="M11"/>
      <c r="O11"/>
      <c r="P11"/>
      <c r="Q11"/>
      <c r="R11"/>
      <c r="S11"/>
    </row>
    <row r="12" spans="2:21" ht="15.75" customHeight="1" thickBot="1" x14ac:dyDescent="0.3">
      <c r="F12" s="8" t="s">
        <v>40</v>
      </c>
      <c r="G12" s="9"/>
      <c r="M12"/>
      <c r="O12"/>
      <c r="P12"/>
      <c r="Q12"/>
      <c r="R12"/>
      <c r="S12"/>
    </row>
    <row r="13" spans="2:21" ht="15" customHeight="1" x14ac:dyDescent="0.25">
      <c r="B13" s="19" t="s">
        <v>30</v>
      </c>
      <c r="C13" s="20"/>
      <c r="D13" s="21"/>
      <c r="F13" s="8" t="s">
        <v>42</v>
      </c>
      <c r="G13" s="9">
        <v>800</v>
      </c>
      <c r="I13" s="2" t="s">
        <v>33</v>
      </c>
      <c r="J13" s="3" t="s">
        <v>1</v>
      </c>
      <c r="K13" s="3"/>
      <c r="L13" s="4"/>
      <c r="M13"/>
      <c r="O13"/>
      <c r="P13"/>
      <c r="Q13"/>
      <c r="R13"/>
      <c r="S13"/>
    </row>
    <row r="14" spans="2:21" ht="15" customHeight="1" x14ac:dyDescent="0.25">
      <c r="B14" s="22"/>
      <c r="C14" s="23"/>
      <c r="D14" s="24"/>
      <c r="F14" s="8" t="s">
        <v>44</v>
      </c>
      <c r="G14" s="9" t="s">
        <v>45</v>
      </c>
      <c r="I14" s="8" t="s">
        <v>35</v>
      </c>
      <c r="J14" s="10">
        <v>36</v>
      </c>
      <c r="K14" s="12"/>
      <c r="L14" s="9"/>
      <c r="M14"/>
      <c r="O14"/>
      <c r="P14"/>
      <c r="Q14"/>
      <c r="R14"/>
      <c r="S14"/>
    </row>
    <row r="15" spans="2:21" ht="15" customHeight="1" x14ac:dyDescent="0.25">
      <c r="B15" s="22"/>
      <c r="C15" s="23"/>
      <c r="D15" s="24"/>
      <c r="F15" s="8" t="s">
        <v>47</v>
      </c>
      <c r="G15" s="9" t="s">
        <v>48</v>
      </c>
      <c r="I15" s="8" t="s">
        <v>37</v>
      </c>
      <c r="J15" s="12">
        <f>PI()/4*(J14*25.4/1000)^2</f>
        <v>0.65669289291035704</v>
      </c>
      <c r="K15" s="12"/>
      <c r="L15" s="9"/>
      <c r="M15"/>
      <c r="O15"/>
      <c r="P15"/>
      <c r="Q15"/>
      <c r="R15"/>
      <c r="S15"/>
    </row>
    <row r="16" spans="2:21" ht="15" customHeight="1" x14ac:dyDescent="0.25">
      <c r="B16" s="22"/>
      <c r="C16" s="23"/>
      <c r="D16" s="24"/>
      <c r="F16" s="8" t="s">
        <v>44</v>
      </c>
      <c r="G16" s="9" t="s">
        <v>49</v>
      </c>
      <c r="I16" s="8" t="s">
        <v>39</v>
      </c>
      <c r="J16" s="12">
        <f>(C5+D5)/((C5/C6)+(D5/D6))</f>
        <v>10.776460073599219</v>
      </c>
      <c r="K16" s="12"/>
      <c r="L16" s="9"/>
      <c r="M16"/>
      <c r="O16"/>
      <c r="P16"/>
      <c r="Q16"/>
      <c r="R16"/>
      <c r="S16"/>
    </row>
    <row r="17" spans="2:19" ht="15" customHeight="1" x14ac:dyDescent="0.25">
      <c r="B17" s="22"/>
      <c r="C17" s="23"/>
      <c r="D17" s="24"/>
      <c r="F17" s="8" t="s">
        <v>51</v>
      </c>
      <c r="G17" s="9" t="s">
        <v>52</v>
      </c>
      <c r="I17" s="8" t="s">
        <v>41</v>
      </c>
      <c r="J17" s="12">
        <f xml:space="preserve"> (C5+D5)/J16/J15/3600</f>
        <v>12.184529210879303</v>
      </c>
      <c r="K17" s="12"/>
      <c r="L17" s="9"/>
      <c r="M17"/>
      <c r="O17"/>
      <c r="P17"/>
      <c r="Q17"/>
      <c r="R17"/>
      <c r="S17"/>
    </row>
    <row r="18" spans="2:19" ht="15" customHeight="1" x14ac:dyDescent="0.25">
      <c r="B18" s="22"/>
      <c r="C18" s="23"/>
      <c r="D18" s="24"/>
      <c r="F18" s="8" t="s">
        <v>53</v>
      </c>
      <c r="G18" s="9">
        <v>0.98</v>
      </c>
      <c r="I18" s="8" t="s">
        <v>43</v>
      </c>
      <c r="J18" s="12">
        <f>J16*(J17^2)</f>
        <v>1599.9029203228527</v>
      </c>
      <c r="K18" s="12"/>
      <c r="L18" s="9"/>
      <c r="M18"/>
      <c r="O18"/>
      <c r="P18"/>
      <c r="Q18"/>
      <c r="R18"/>
      <c r="S18"/>
    </row>
    <row r="19" spans="2:19" ht="15" customHeight="1" thickBot="1" x14ac:dyDescent="0.3">
      <c r="B19" s="22"/>
      <c r="C19" s="23"/>
      <c r="D19" s="24"/>
      <c r="F19" s="8" t="s">
        <v>54</v>
      </c>
      <c r="G19" s="9">
        <v>50</v>
      </c>
      <c r="I19" s="13" t="s">
        <v>46</v>
      </c>
      <c r="J19" s="17">
        <f>D6*((D5/D6/3600/J15)^2)</f>
        <v>1583.7535296645672</v>
      </c>
      <c r="K19" s="17"/>
      <c r="L19" s="14"/>
      <c r="M19"/>
      <c r="O19"/>
      <c r="P19"/>
      <c r="Q19"/>
      <c r="R19"/>
      <c r="S19"/>
    </row>
    <row r="20" spans="2:19" ht="15" customHeight="1" thickBot="1" x14ac:dyDescent="0.3">
      <c r="B20" s="22"/>
      <c r="C20" s="23"/>
      <c r="D20" s="24"/>
      <c r="F20" s="8" t="s">
        <v>55</v>
      </c>
      <c r="G20" s="9"/>
      <c r="M20"/>
      <c r="O20"/>
      <c r="P20"/>
      <c r="Q20"/>
      <c r="R20"/>
      <c r="S20"/>
    </row>
    <row r="21" spans="2:19" ht="15" customHeight="1" x14ac:dyDescent="0.25">
      <c r="B21" s="22"/>
      <c r="C21" s="23"/>
      <c r="D21" s="24"/>
      <c r="F21" s="8" t="s">
        <v>56</v>
      </c>
      <c r="G21" s="9"/>
      <c r="I21" s="2" t="s">
        <v>33</v>
      </c>
      <c r="J21" s="3" t="s">
        <v>50</v>
      </c>
      <c r="K21" s="3"/>
      <c r="L21" s="4"/>
      <c r="M21"/>
      <c r="O21"/>
      <c r="P21"/>
      <c r="Q21"/>
      <c r="R21"/>
      <c r="S21"/>
    </row>
    <row r="22" spans="2:19" ht="15" customHeight="1" thickBot="1" x14ac:dyDescent="0.3">
      <c r="B22" s="22"/>
      <c r="C22" s="23"/>
      <c r="D22" s="24"/>
      <c r="F22" s="13" t="s">
        <v>57</v>
      </c>
      <c r="G22" s="14">
        <v>100</v>
      </c>
      <c r="I22" s="8" t="s">
        <v>35</v>
      </c>
      <c r="J22" s="10">
        <v>28</v>
      </c>
      <c r="K22" s="12"/>
      <c r="L22" s="9"/>
      <c r="M22"/>
      <c r="O22"/>
      <c r="P22"/>
      <c r="Q22"/>
      <c r="R22"/>
      <c r="S22"/>
    </row>
    <row r="23" spans="2:19" ht="15" customHeight="1" x14ac:dyDescent="0.25">
      <c r="B23" s="22"/>
      <c r="C23" s="23"/>
      <c r="D23" s="24"/>
      <c r="I23" s="8" t="s">
        <v>37</v>
      </c>
      <c r="J23" s="12">
        <f>PI()/4*(J22*25.4/1000)^2</f>
        <v>0.39725866361243817</v>
      </c>
      <c r="K23" s="12"/>
      <c r="L23" s="9"/>
      <c r="M23"/>
      <c r="O23"/>
      <c r="P23"/>
      <c r="Q23"/>
      <c r="R23"/>
      <c r="S23"/>
    </row>
    <row r="24" spans="2:19" ht="15" customHeight="1" x14ac:dyDescent="0.25">
      <c r="B24" s="22"/>
      <c r="C24" s="23"/>
      <c r="D24" s="24"/>
      <c r="I24" s="8" t="s">
        <v>15</v>
      </c>
      <c r="J24" s="12">
        <f>D5/D6/3600/J23</f>
        <v>20.13958545798727</v>
      </c>
      <c r="K24" s="12"/>
      <c r="L24" s="9"/>
      <c r="M24"/>
      <c r="O24"/>
      <c r="P24"/>
      <c r="Q24"/>
      <c r="R24"/>
      <c r="S24"/>
    </row>
    <row r="25" spans="2:19" ht="15" customHeight="1" x14ac:dyDescent="0.25">
      <c r="B25" s="22"/>
      <c r="C25" s="23"/>
      <c r="D25" s="24"/>
      <c r="I25" s="8"/>
      <c r="J25" s="12"/>
      <c r="K25" s="12"/>
      <c r="L25" s="9"/>
      <c r="M25"/>
      <c r="O25"/>
      <c r="P25"/>
      <c r="Q25"/>
      <c r="R25"/>
      <c r="S25"/>
    </row>
    <row r="26" spans="2:19" ht="15" customHeight="1" x14ac:dyDescent="0.25">
      <c r="B26" s="22"/>
      <c r="C26" s="23"/>
      <c r="D26" s="24"/>
      <c r="I26" s="8"/>
      <c r="J26" s="12"/>
      <c r="K26" s="12"/>
      <c r="L26" s="9"/>
      <c r="M26"/>
      <c r="O26"/>
      <c r="P26"/>
      <c r="Q26"/>
      <c r="R26"/>
      <c r="S26"/>
    </row>
    <row r="27" spans="2:19" ht="15" customHeight="1" thickBot="1" x14ac:dyDescent="0.3">
      <c r="B27" s="22"/>
      <c r="C27" s="23"/>
      <c r="D27" s="24"/>
      <c r="I27" s="13" t="s">
        <v>46</v>
      </c>
      <c r="J27" s="17">
        <f>D6*((D5/D6/3600/J23)^2)</f>
        <v>4327.7829688168367</v>
      </c>
      <c r="K27" s="17"/>
      <c r="L27" s="14"/>
      <c r="M27"/>
      <c r="O27"/>
      <c r="P27"/>
      <c r="Q27"/>
      <c r="R27"/>
      <c r="S27"/>
    </row>
    <row r="28" spans="2:19" ht="15" customHeight="1" thickBot="1" x14ac:dyDescent="0.3">
      <c r="B28" s="22"/>
      <c r="C28" s="23"/>
      <c r="D28" s="24"/>
      <c r="G28"/>
      <c r="M28"/>
      <c r="O28"/>
      <c r="P28"/>
      <c r="Q28"/>
      <c r="R28"/>
      <c r="S28"/>
    </row>
    <row r="29" spans="2:19" ht="15" customHeight="1" x14ac:dyDescent="0.25">
      <c r="B29" s="22"/>
      <c r="C29" s="23"/>
      <c r="D29" s="24"/>
      <c r="G29"/>
      <c r="I29" s="2" t="s">
        <v>33</v>
      </c>
      <c r="J29" s="3" t="s">
        <v>6</v>
      </c>
      <c r="K29" s="3"/>
      <c r="L29" s="4"/>
      <c r="M29"/>
      <c r="O29"/>
      <c r="P29"/>
      <c r="Q29"/>
      <c r="R29"/>
      <c r="S29"/>
    </row>
    <row r="30" spans="2:19" ht="15" customHeight="1" x14ac:dyDescent="0.25">
      <c r="B30" s="22"/>
      <c r="C30" s="23"/>
      <c r="D30" s="24"/>
      <c r="G30"/>
      <c r="I30" s="8" t="s">
        <v>35</v>
      </c>
      <c r="J30" s="10">
        <v>4</v>
      </c>
      <c r="K30" s="12"/>
      <c r="L30" s="9"/>
      <c r="M30"/>
      <c r="O30"/>
      <c r="P30"/>
      <c r="Q30"/>
      <c r="R30"/>
      <c r="S30"/>
    </row>
    <row r="31" spans="2:19" ht="15" customHeight="1" x14ac:dyDescent="0.25">
      <c r="B31" s="22"/>
      <c r="C31" s="23"/>
      <c r="D31" s="24"/>
      <c r="G31"/>
      <c r="I31" s="8" t="s">
        <v>37</v>
      </c>
      <c r="J31" s="12">
        <f>PI()/4*(J30*25.4/1000)^2</f>
        <v>8.107319665559963E-3</v>
      </c>
      <c r="K31" s="12"/>
      <c r="L31" s="9"/>
      <c r="M31"/>
      <c r="O31"/>
      <c r="P31"/>
      <c r="Q31"/>
      <c r="R31"/>
      <c r="S31"/>
    </row>
    <row r="32" spans="2:19" ht="15.75" customHeight="1" thickBot="1" x14ac:dyDescent="0.3">
      <c r="B32" s="25"/>
      <c r="C32" s="26"/>
      <c r="D32" s="27"/>
      <c r="G32"/>
      <c r="I32" s="13" t="s">
        <v>58</v>
      </c>
      <c r="J32" s="17">
        <f>C5/C6/3600/J31</f>
        <v>0.10717863984732304</v>
      </c>
      <c r="K32" s="17"/>
      <c r="L32" s="14"/>
      <c r="M32"/>
      <c r="O32"/>
      <c r="P32"/>
      <c r="Q32"/>
      <c r="R32"/>
      <c r="S32"/>
    </row>
    <row r="33" spans="9:19" ht="15.75" thickBot="1" x14ac:dyDescent="0.3">
      <c r="M33"/>
      <c r="S33"/>
    </row>
    <row r="34" spans="9:19" x14ac:dyDescent="0.25">
      <c r="I34" s="2" t="s">
        <v>59</v>
      </c>
      <c r="J34" s="3"/>
      <c r="K34" s="3"/>
      <c r="L34" s="4"/>
      <c r="M34"/>
      <c r="S34"/>
    </row>
    <row r="35" spans="9:19" x14ac:dyDescent="0.25">
      <c r="I35" s="8" t="s">
        <v>60</v>
      </c>
      <c r="J35" s="10">
        <v>150</v>
      </c>
      <c r="K35" s="12"/>
      <c r="L35" s="9"/>
      <c r="M35"/>
      <c r="S35"/>
    </row>
    <row r="36" spans="9:19" x14ac:dyDescent="0.25">
      <c r="I36" s="8" t="s">
        <v>61</v>
      </c>
      <c r="J36" s="12">
        <f>ROUNDUP(MAX(150,2*C5/C6/60/(PI()/4*J9^2)*1000),0)</f>
        <v>150</v>
      </c>
      <c r="K36" s="12"/>
      <c r="L36" s="9"/>
      <c r="M36"/>
      <c r="S36"/>
    </row>
    <row r="37" spans="9:19" x14ac:dyDescent="0.25">
      <c r="I37" s="8" t="s">
        <v>62</v>
      </c>
      <c r="J37" s="12">
        <f>ROUNDUP(MAX(150,4*C5/C6/60/(PI()/4*J9^2)*1000),0)</f>
        <v>150</v>
      </c>
      <c r="K37" s="12"/>
      <c r="L37" s="9"/>
      <c r="M37"/>
      <c r="S37"/>
    </row>
    <row r="38" spans="9:19" x14ac:dyDescent="0.25">
      <c r="I38" s="8" t="s">
        <v>63</v>
      </c>
      <c r="J38" s="12">
        <f>ROUNDUP(MAX(200,2*C5/C6/60/(PI()/4*J9^2)*1000),0)</f>
        <v>200</v>
      </c>
      <c r="K38" s="12"/>
      <c r="L38" s="9"/>
      <c r="M38"/>
      <c r="S38"/>
    </row>
    <row r="39" spans="9:19" x14ac:dyDescent="0.25">
      <c r="I39" s="8" t="s">
        <v>64</v>
      </c>
      <c r="J39" s="12">
        <f>400+J14*25.4/2</f>
        <v>857.2</v>
      </c>
      <c r="K39" s="12"/>
      <c r="L39" s="9"/>
      <c r="M39"/>
      <c r="S39"/>
    </row>
    <row r="40" spans="9:19" x14ac:dyDescent="0.25">
      <c r="I40" s="8" t="s">
        <v>65</v>
      </c>
      <c r="J40" s="12">
        <f>MAX(0.5*J10*1000,600)</f>
        <v>1851.3390477143114</v>
      </c>
      <c r="K40" s="12"/>
      <c r="L40" s="9"/>
      <c r="M40"/>
      <c r="S40"/>
    </row>
    <row r="41" spans="9:19" x14ac:dyDescent="0.25">
      <c r="I41" s="8" t="s">
        <v>66</v>
      </c>
      <c r="J41" s="10">
        <v>150</v>
      </c>
      <c r="K41" s="12"/>
      <c r="L41" s="9"/>
      <c r="M41"/>
      <c r="S41"/>
    </row>
    <row r="42" spans="9:19" x14ac:dyDescent="0.25">
      <c r="I42" s="8" t="s">
        <v>67</v>
      </c>
      <c r="J42" s="12">
        <f>MAX(0.15*J10*1000,400)</f>
        <v>555.40171431429337</v>
      </c>
      <c r="K42" s="12"/>
      <c r="L42" s="9"/>
      <c r="M42"/>
    </row>
    <row r="43" spans="9:19" x14ac:dyDescent="0.25">
      <c r="I43" s="8" t="s">
        <v>68</v>
      </c>
      <c r="J43" s="12">
        <f>SUM(J35:J42)</f>
        <v>4063.9407620286047</v>
      </c>
      <c r="K43" s="12"/>
      <c r="L43" s="9"/>
      <c r="M43"/>
    </row>
    <row r="44" spans="9:19" ht="15.75" thickBot="1" x14ac:dyDescent="0.3">
      <c r="I44" s="13" t="s">
        <v>69</v>
      </c>
      <c r="J44" s="17">
        <f>J43*0.001/J10</f>
        <v>1.0975679379328174</v>
      </c>
      <c r="K44" s="17"/>
      <c r="L44" s="14"/>
      <c r="M44"/>
    </row>
    <row r="45" spans="9:19" x14ac:dyDescent="0.25">
      <c r="M45"/>
    </row>
    <row r="46" spans="9:19" x14ac:dyDescent="0.25">
      <c r="I46"/>
      <c r="J46"/>
      <c r="K46"/>
      <c r="L46"/>
      <c r="M46"/>
    </row>
    <row r="47" spans="9:19" x14ac:dyDescent="0.25">
      <c r="I47"/>
      <c r="J47"/>
      <c r="K47"/>
      <c r="L47"/>
      <c r="M47"/>
    </row>
    <row r="48" spans="9:19" x14ac:dyDescent="0.25">
      <c r="I48"/>
      <c r="J48"/>
      <c r="K48"/>
      <c r="L48"/>
      <c r="M48"/>
    </row>
    <row r="49" spans="9:13" x14ac:dyDescent="0.25">
      <c r="I49"/>
      <c r="J49"/>
      <c r="K49"/>
      <c r="L49"/>
      <c r="M49"/>
    </row>
    <row r="50" spans="9:13" x14ac:dyDescent="0.25">
      <c r="I50"/>
      <c r="J50"/>
      <c r="K50"/>
      <c r="L50"/>
      <c r="M50"/>
    </row>
    <row r="51" spans="9:13" x14ac:dyDescent="0.25">
      <c r="I51"/>
      <c r="J51"/>
      <c r="K51"/>
      <c r="L51"/>
      <c r="M51"/>
    </row>
    <row r="52" spans="9:13" x14ac:dyDescent="0.25">
      <c r="I52"/>
      <c r="J52"/>
      <c r="K52"/>
      <c r="L52"/>
      <c r="M52"/>
    </row>
    <row r="53" spans="9:13" x14ac:dyDescent="0.25">
      <c r="I53"/>
      <c r="J53"/>
      <c r="K53"/>
      <c r="L53"/>
      <c r="M53"/>
    </row>
  </sheetData>
  <mergeCells count="4">
    <mergeCell ref="B13:D32"/>
    <mergeCell ref="B1:L1"/>
    <mergeCell ref="C3:D3"/>
    <mergeCell ref="F3:G3"/>
  </mergeCells>
  <conditionalFormatting sqref="I13:L19 I21:L27 I29:L32 I34:L44 A2:L2 N33:R50 S2:Z50 A33:H50 A13:B13 E28:H32 E13:E27 A1:B1 V1:Z1 A14:A32 N3:N32 N2:R2 A3:E12 H3:L11 H12:H27 F4:G22 F3">
    <cfRule type="containsErrors" dxfId="0" priority="1">
      <formula>ISERROR(A1)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D-3011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2023-03-17T14:25:07Z</dcterms:created>
  <dcterms:modified xsi:type="dcterms:W3CDTF">2023-05-18T12:41:36Z</dcterms:modified>
</cp:coreProperties>
</file>